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3_ncr:1_{1C73B47E-51D8-43BC-848A-AFEC3536BEF7}" xr6:coauthVersionLast="34" xr6:coauthVersionMax="34" xr10:uidLastSave="{00000000-0000-0000-0000-000000000000}"/>
  <bookViews>
    <workbookView xWindow="0" yWindow="0" windowWidth="22260" windowHeight="12645" xr2:uid="{00000000-000D-0000-FFFF-FFFF00000000}"/>
  </bookViews>
  <sheets>
    <sheet name="Feuil1" sheetId="1" r:id="rId1"/>
  </sheets>
  <externalReferences>
    <externalReference r:id="rId2"/>
    <externalReference r:id="rId3"/>
  </externalReferences>
  <calcPr calcId="179021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" i="1" l="1"/>
  <c r="P6" i="1"/>
  <c r="O6" i="1"/>
  <c r="S6" i="1"/>
  <c r="O7" i="1"/>
  <c r="S7" i="1"/>
  <c r="P5" i="1"/>
  <c r="T5" i="1"/>
  <c r="A6" i="1"/>
  <c r="A7" i="1"/>
  <c r="R3" i="1"/>
  <c r="A4" i="1"/>
  <c r="A5" i="1"/>
  <c r="A3" i="1"/>
  <c r="N4" i="1"/>
  <c r="N3" i="1"/>
  <c r="S5" i="1" l="1"/>
  <c r="O5" i="1"/>
  <c r="R7" i="1"/>
  <c r="N7" i="1"/>
  <c r="R6" i="1"/>
  <c r="N6" i="1"/>
  <c r="N5" i="1"/>
  <c r="R5" i="1"/>
  <c r="U7" i="1"/>
  <c r="Q7" i="1"/>
  <c r="U6" i="1"/>
  <c r="U5" i="1"/>
  <c r="Q5" i="1"/>
  <c r="T7" i="1"/>
  <c r="P7" i="1"/>
  <c r="T6" i="1"/>
  <c r="U4" i="1"/>
  <c r="Q4" i="1"/>
  <c r="U3" i="1"/>
  <c r="T4" i="1"/>
  <c r="T3" i="1"/>
  <c r="P3" i="1"/>
  <c r="S4" i="1"/>
  <c r="O4" i="1"/>
  <c r="Q3" i="1"/>
  <c r="P4" i="1"/>
  <c r="S3" i="1"/>
  <c r="O3" i="1"/>
  <c r="R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C9" authorId="0" shapeId="0" xr:uid="{B407E857-0DBE-43CB-BB5F-EE41E55991CD}">
      <text>
        <r>
          <rPr>
            <sz val="9"/>
            <color indexed="81"/>
            <rFont val="Tahoma"/>
            <family val="2"/>
          </rPr>
          <t xml:space="preserve">Je souhaite que la matrice 'stock exemple' soit dynamique en fonction de la date de stock de la commande
</t>
        </r>
      </text>
    </comment>
  </commentList>
</comments>
</file>

<file path=xl/sharedStrings.xml><?xml version="1.0" encoding="utf-8"?>
<sst xmlns="http://schemas.openxmlformats.org/spreadsheetml/2006/main" count="62" uniqueCount="29">
  <si>
    <t>Pivot (stck&amp;arcle)</t>
  </si>
  <si>
    <t>Date de commande</t>
  </si>
  <si>
    <t>Date Stock</t>
  </si>
  <si>
    <t>Heure de création de la cde</t>
  </si>
  <si>
    <t>Code client</t>
  </si>
  <si>
    <t>Code adresse livraison</t>
  </si>
  <si>
    <t>N° de commande</t>
  </si>
  <si>
    <t>Index de livraison</t>
  </si>
  <si>
    <t>Code dépôt de la cde</t>
  </si>
  <si>
    <t>Code dépôt de provenance</t>
  </si>
  <si>
    <t>Code article</t>
  </si>
  <si>
    <t>Dépôt 1</t>
  </si>
  <si>
    <t>Dépôt 2</t>
  </si>
  <si>
    <t>Dépôt 3</t>
  </si>
  <si>
    <t>Dépôt 4</t>
  </si>
  <si>
    <t>Dépôt 5</t>
  </si>
  <si>
    <t>Dépôt 6</t>
  </si>
  <si>
    <t>Dépôt 7</t>
  </si>
  <si>
    <t>Dépôt 8</t>
  </si>
  <si>
    <t>DSP</t>
  </si>
  <si>
    <t>DGN</t>
  </si>
  <si>
    <t>Qtité</t>
  </si>
  <si>
    <t>CA</t>
  </si>
  <si>
    <t>xx</t>
  </si>
  <si>
    <t>xxxxxxxx</t>
  </si>
  <si>
    <t>xxxxxx</t>
  </si>
  <si>
    <t>xxxxx</t>
  </si>
  <si>
    <t>xxxxxxx</t>
  </si>
  <si>
    <r>
      <t>=SIERREUR(RECHERCHEV(RECHERCHEV($I4;'[Chemin log Exemple.xlsx]Feuil1'!$C$2:$K$2;N$1;0)&amp;$A4;</t>
    </r>
    <r>
      <rPr>
        <sz val="11"/>
        <color rgb="FFFF0000"/>
        <rFont val="Calibri"/>
        <family val="2"/>
        <scheme val="minor"/>
      </rPr>
      <t>'[Stock Exemple.xlsx]20180531</t>
    </r>
    <r>
      <rPr>
        <sz val="11"/>
        <color theme="1"/>
        <rFont val="Calibri"/>
        <family val="2"/>
        <scheme val="minor"/>
      </rPr>
      <t>'!$A:$E;4;0);0)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</si>
</sst>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/>
    <xf numFmtId="0" fontId="0" fillId="0" borderId="0" xfId="0" quotePrefix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hemin%20log%20Exempl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tock%20Exem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2">
          <cell r="C2" t="str">
            <v>DGN</v>
          </cell>
          <cell r="D2" t="str">
            <v>DGN</v>
          </cell>
          <cell r="E2" t="str">
            <v>DSP</v>
          </cell>
          <cell r="F2" t="str">
            <v>DHE</v>
          </cell>
          <cell r="G2" t="str">
            <v>DLI</v>
          </cell>
          <cell r="H2" t="str">
            <v>DNA</v>
          </cell>
          <cell r="I2" t="str">
            <v>DMA</v>
          </cell>
          <cell r="J2" t="str">
            <v>DTO</v>
          </cell>
          <cell r="K2" t="str">
            <v>DJJ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0531"/>
      <sheetName val="20180601"/>
    </sheetNames>
    <sheetDataSet>
      <sheetData sheetId="0">
        <row r="1">
          <cell r="A1" t="str">
            <v>Pivot</v>
          </cell>
          <cell r="B1" t="str">
            <v>Dépôt</v>
          </cell>
          <cell r="C1" t="str">
            <v>Article</v>
          </cell>
          <cell r="D1" t="str">
            <v>Qtité</v>
          </cell>
          <cell r="E1" t="str">
            <v>Date stock</v>
          </cell>
        </row>
        <row r="2">
          <cell r="A2" t="str">
            <v>DGN201805311195199</v>
          </cell>
          <cell r="B2" t="str">
            <v>DGN</v>
          </cell>
          <cell r="C2">
            <v>1195199</v>
          </cell>
          <cell r="D2">
            <v>3</v>
          </cell>
          <cell r="E2">
            <v>20180531</v>
          </cell>
        </row>
        <row r="3">
          <cell r="A3" t="str">
            <v>DSP20180531439363</v>
          </cell>
          <cell r="B3" t="str">
            <v>DSP</v>
          </cell>
          <cell r="C3">
            <v>439363</v>
          </cell>
          <cell r="D3">
            <v>3</v>
          </cell>
          <cell r="E3">
            <v>20180531</v>
          </cell>
        </row>
      </sheetData>
      <sheetData sheetId="1">
        <row r="1">
          <cell r="A1" t="str">
            <v>Pivot</v>
          </cell>
          <cell r="B1" t="str">
            <v>Dépôt</v>
          </cell>
          <cell r="C1" t="str">
            <v>Article</v>
          </cell>
          <cell r="D1" t="str">
            <v>Qtité</v>
          </cell>
          <cell r="E1" t="str">
            <v>Date stock</v>
          </cell>
        </row>
        <row r="2">
          <cell r="A2" t="str">
            <v>DTO201806011195199</v>
          </cell>
          <cell r="B2" t="str">
            <v>DTO</v>
          </cell>
          <cell r="C2">
            <v>1195199</v>
          </cell>
          <cell r="D2">
            <v>3</v>
          </cell>
          <cell r="E2">
            <v>20180601</v>
          </cell>
        </row>
        <row r="3">
          <cell r="A3" t="str">
            <v>DSP20180601439363</v>
          </cell>
          <cell r="B3" t="str">
            <v>DSP</v>
          </cell>
          <cell r="C3">
            <v>439363</v>
          </cell>
          <cell r="D3">
            <v>3</v>
          </cell>
          <cell r="E3">
            <v>20180601</v>
          </cell>
        </row>
        <row r="4">
          <cell r="A4" t="str">
            <v>DJJ201806011320569</v>
          </cell>
          <cell r="B4" t="str">
            <v>DJJ</v>
          </cell>
          <cell r="C4">
            <v>1320569</v>
          </cell>
          <cell r="D4">
            <v>2</v>
          </cell>
          <cell r="E4">
            <v>20180601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"/>
  <sheetViews>
    <sheetView tabSelected="1" workbookViewId="0">
      <selection activeCell="D13" sqref="D13"/>
    </sheetView>
  </sheetViews>
  <sheetFormatPr baseColWidth="10" defaultColWidth="9.140625" defaultRowHeight="15" x14ac:dyDescent="0.25"/>
  <cols>
    <col min="1" max="1" width="16.7109375" bestFit="1" customWidth="1"/>
    <col min="2" max="2" width="18.28515625" bestFit="1" customWidth="1"/>
    <col min="3" max="3" width="10.28515625" bestFit="1" customWidth="1"/>
    <col min="4" max="4" width="25.42578125" bestFit="1" customWidth="1"/>
    <col min="5" max="5" width="11" bestFit="1" customWidth="1"/>
    <col min="6" max="6" width="21" bestFit="1" customWidth="1"/>
    <col min="7" max="7" width="16.28515625" bestFit="1" customWidth="1"/>
    <col min="8" max="8" width="16.85546875" bestFit="1" customWidth="1"/>
    <col min="9" max="9" width="19.7109375" bestFit="1" customWidth="1"/>
    <col min="10" max="10" width="25.140625" bestFit="1" customWidth="1"/>
    <col min="11" max="11" width="11.5703125" bestFit="1" customWidth="1"/>
    <col min="12" max="12" width="28.5703125" bestFit="1" customWidth="1"/>
    <col min="13" max="13" width="31.140625" bestFit="1" customWidth="1"/>
    <col min="14" max="21" width="7.85546875" bestFit="1" customWidth="1"/>
  </cols>
  <sheetData>
    <row r="1" spans="1:21" x14ac:dyDescent="0.25">
      <c r="N1">
        <v>2</v>
      </c>
      <c r="O1">
        <v>3</v>
      </c>
      <c r="P1">
        <v>4</v>
      </c>
      <c r="Q1">
        <v>5</v>
      </c>
      <c r="R1">
        <v>6</v>
      </c>
      <c r="S1">
        <v>7</v>
      </c>
      <c r="T1">
        <v>8</v>
      </c>
      <c r="U1">
        <v>9</v>
      </c>
    </row>
    <row r="2" spans="1:2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21</v>
      </c>
      <c r="M2" s="2" t="s">
        <v>22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16</v>
      </c>
      <c r="T2" s="1" t="s">
        <v>17</v>
      </c>
      <c r="U2" s="1" t="s">
        <v>18</v>
      </c>
    </row>
    <row r="3" spans="1:21" x14ac:dyDescent="0.25">
      <c r="A3" t="str">
        <f>C3&amp;K3</f>
        <v>201805311195199</v>
      </c>
      <c r="B3">
        <v>20180601</v>
      </c>
      <c r="C3" s="5">
        <v>20180531</v>
      </c>
      <c r="D3">
        <v>41926</v>
      </c>
      <c r="E3" t="s">
        <v>24</v>
      </c>
      <c r="F3" t="s">
        <v>25</v>
      </c>
      <c r="G3" t="s">
        <v>26</v>
      </c>
      <c r="H3" t="s">
        <v>27</v>
      </c>
      <c r="I3" t="s">
        <v>20</v>
      </c>
      <c r="J3" t="s">
        <v>19</v>
      </c>
      <c r="K3">
        <v>1195199</v>
      </c>
      <c r="L3" s="1" t="s">
        <v>23</v>
      </c>
      <c r="M3" s="1" t="s">
        <v>23</v>
      </c>
      <c r="N3">
        <f>IFERROR(VLOOKUP(VLOOKUP($I3,[1]Feuil1!$C$2:$K$2,N$1,0)&amp;$A3,'[2]20180531'!$A:$E,4,0),0)</f>
        <v>3</v>
      </c>
      <c r="O3">
        <f>IFERROR(VLOOKUP(VLOOKUP($I3,[1]Feuil1!$C$2:$K$2,O$1,0)&amp;$A3,'[2]20180531'!$A:$E,4,0),0)</f>
        <v>0</v>
      </c>
      <c r="P3">
        <f>IFERROR(VLOOKUP(VLOOKUP($I3,[1]Feuil1!$C$2:$K$2,P$1,0)&amp;$A3,'[2]20180531'!$A:$E,4,0),0)</f>
        <v>0</v>
      </c>
      <c r="Q3">
        <f>IFERROR(VLOOKUP(VLOOKUP($I3,[1]Feuil1!$C$2:$K$2,Q$1,0)&amp;$A3,'[2]20180531'!$A:$E,4,0),0)</f>
        <v>0</v>
      </c>
      <c r="R3">
        <f>IFERROR(VLOOKUP(VLOOKUP($I3,[1]Feuil1!$C$2:$K$2,R$1,0)&amp;$A3,'[2]20180531'!$A:$E,4,0),0)</f>
        <v>0</v>
      </c>
      <c r="S3">
        <f>IFERROR(VLOOKUP(VLOOKUP($I3,[1]Feuil1!$C$2:$K$2,S$1,0)&amp;$A3,'[2]20180531'!$A:$E,4,0),0)</f>
        <v>0</v>
      </c>
      <c r="T3">
        <f>IFERROR(VLOOKUP(VLOOKUP($I3,[1]Feuil1!$C$2:$K$2,T$1,0)&amp;$A3,'[2]20180531'!$A:$E,4,0),0)</f>
        <v>0</v>
      </c>
      <c r="U3">
        <f>IFERROR(VLOOKUP(VLOOKUP($I3,[1]Feuil1!$C$2:$K$2,U$1,0)&amp;$A3,'[2]20180531'!$A:$E,4,0),0)</f>
        <v>0</v>
      </c>
    </row>
    <row r="4" spans="1:21" x14ac:dyDescent="0.25">
      <c r="A4" t="str">
        <f t="shared" ref="A4:A5" si="0">C4&amp;K4</f>
        <v>20180531439363</v>
      </c>
      <c r="B4">
        <v>20180601</v>
      </c>
      <c r="C4" s="5">
        <v>20180531</v>
      </c>
      <c r="D4">
        <v>41926</v>
      </c>
      <c r="E4" t="s">
        <v>24</v>
      </c>
      <c r="F4" t="s">
        <v>25</v>
      </c>
      <c r="G4" t="s">
        <v>26</v>
      </c>
      <c r="H4" t="s">
        <v>27</v>
      </c>
      <c r="I4" t="s">
        <v>20</v>
      </c>
      <c r="J4" t="s">
        <v>19</v>
      </c>
      <c r="K4">
        <v>439363</v>
      </c>
      <c r="L4" s="1" t="s">
        <v>23</v>
      </c>
      <c r="M4" s="1" t="s">
        <v>23</v>
      </c>
      <c r="N4">
        <f>IFERROR(VLOOKUP(VLOOKUP($I4,[1]Feuil1!$C$2:$K$2,N$1,0)&amp;$A4,'[2]20180531'!$A:$E,4,0),0)</f>
        <v>0</v>
      </c>
      <c r="O4">
        <f>IFERROR(VLOOKUP(VLOOKUP($I4,[1]Feuil1!$C$2:$K$2,O$1,0)&amp;$A4,'[2]20180531'!$A:$E,4,0),0)</f>
        <v>3</v>
      </c>
      <c r="P4">
        <f>IFERROR(VLOOKUP(VLOOKUP($I4,[1]Feuil1!$C$2:$K$2,P$1,0)&amp;$A4,'[2]20180531'!$A:$E,4,0),0)</f>
        <v>0</v>
      </c>
      <c r="Q4">
        <f>IFERROR(VLOOKUP(VLOOKUP($I4,[1]Feuil1!$C$2:$K$2,Q$1,0)&amp;$A4,'[2]20180531'!$A:$E,4,0),0)</f>
        <v>0</v>
      </c>
      <c r="R4">
        <f>IFERROR(VLOOKUP(VLOOKUP($I4,[1]Feuil1!$C$2:$K$2,R$1,0)&amp;$A4,'[2]20180531'!$A:$E,4,0),0)</f>
        <v>0</v>
      </c>
      <c r="S4">
        <f>IFERROR(VLOOKUP(VLOOKUP($I4,[1]Feuil1!$C$2:$K$2,S$1,0)&amp;$A4,'[2]20180531'!$A:$E,4,0),0)</f>
        <v>0</v>
      </c>
      <c r="T4">
        <f>IFERROR(VLOOKUP(VLOOKUP($I4,[1]Feuil1!$C$2:$K$2,T$1,0)&amp;$A4,'[2]20180531'!$A:$E,4,0),0)</f>
        <v>0</v>
      </c>
      <c r="U4">
        <f>IFERROR(VLOOKUP(VLOOKUP($I4,[1]Feuil1!$C$2:$K$2,U$1,0)&amp;$A4,'[2]20180531'!$A:$E,4,0),0)</f>
        <v>0</v>
      </c>
    </row>
    <row r="5" spans="1:21" x14ac:dyDescent="0.25">
      <c r="A5" t="str">
        <f t="shared" si="0"/>
        <v>201806011195199</v>
      </c>
      <c r="B5">
        <v>20180602</v>
      </c>
      <c r="C5" s="5">
        <v>20180601</v>
      </c>
      <c r="D5">
        <v>41927</v>
      </c>
      <c r="E5" t="s">
        <v>24</v>
      </c>
      <c r="F5" t="s">
        <v>25</v>
      </c>
      <c r="G5" t="s">
        <v>26</v>
      </c>
      <c r="H5" t="s">
        <v>27</v>
      </c>
      <c r="I5" t="s">
        <v>20</v>
      </c>
      <c r="J5" t="s">
        <v>19</v>
      </c>
      <c r="K5">
        <v>1195199</v>
      </c>
      <c r="L5" s="1" t="s">
        <v>23</v>
      </c>
      <c r="M5" s="1" t="s">
        <v>23</v>
      </c>
      <c r="N5">
        <f>IFERROR(VLOOKUP(VLOOKUP($I5,[1]Feuil1!$C$2:$K$2,N$1,0)&amp;$A5,'[2]20180601'!$A:$E,4,0),0)</f>
        <v>0</v>
      </c>
      <c r="O5">
        <f>IFERROR(VLOOKUP(VLOOKUP($I5,[1]Feuil1!$C$2:$K$2,O$1,0)&amp;$A5,'[2]20180601'!$A:$E,4,0),0)</f>
        <v>0</v>
      </c>
      <c r="P5">
        <f>IFERROR(VLOOKUP(VLOOKUP($I5,[1]Feuil1!$C$2:$K$2,P$1,0)&amp;$A5,'[2]20180601'!$A:$E,4,0),0)</f>
        <v>0</v>
      </c>
      <c r="Q5">
        <f>IFERROR(VLOOKUP(VLOOKUP($I5,[1]Feuil1!$C$2:$K$2,Q$1,0)&amp;$A5,'[2]20180601'!$A:$E,4,0),0)</f>
        <v>0</v>
      </c>
      <c r="R5">
        <f>IFERROR(VLOOKUP(VLOOKUP($I5,[1]Feuil1!$C$2:$K$2,R$1,0)&amp;$A5,'[2]20180601'!$A:$E,4,0),0)</f>
        <v>0</v>
      </c>
      <c r="S5">
        <f>IFERROR(VLOOKUP(VLOOKUP($I5,[1]Feuil1!$C$2:$K$2,S$1,0)&amp;$A5,'[2]20180601'!$A:$E,4,0),0)</f>
        <v>0</v>
      </c>
      <c r="T5">
        <f>IFERROR(VLOOKUP(VLOOKUP($I5,[1]Feuil1!$C$2:$K$2,T$1,0)&amp;$A5,'[2]20180601'!$A:$E,4,0),0)</f>
        <v>3</v>
      </c>
      <c r="U5">
        <f>IFERROR(VLOOKUP(VLOOKUP($I5,[1]Feuil1!$C$2:$K$2,U$1,0)&amp;$A5,'[2]20180601'!$A:$E,4,0),0)</f>
        <v>0</v>
      </c>
    </row>
    <row r="6" spans="1:21" x14ac:dyDescent="0.25">
      <c r="A6" t="str">
        <f t="shared" ref="A6:A7" si="1">C6&amp;K6</f>
        <v>20180601439363</v>
      </c>
      <c r="B6">
        <v>20180602</v>
      </c>
      <c r="C6" s="5">
        <v>20180601</v>
      </c>
      <c r="D6">
        <v>41927</v>
      </c>
      <c r="E6" t="s">
        <v>24</v>
      </c>
      <c r="F6" t="s">
        <v>25</v>
      </c>
      <c r="G6" t="s">
        <v>26</v>
      </c>
      <c r="H6" t="s">
        <v>27</v>
      </c>
      <c r="I6" t="s">
        <v>20</v>
      </c>
      <c r="J6" t="s">
        <v>19</v>
      </c>
      <c r="K6">
        <v>439363</v>
      </c>
      <c r="L6" s="1" t="s">
        <v>23</v>
      </c>
      <c r="M6" s="1" t="s">
        <v>23</v>
      </c>
      <c r="N6">
        <f>IFERROR(VLOOKUP(VLOOKUP($I6,[1]Feuil1!$C$2:$K$2,N$1,0)&amp;$A6,'[2]20180601'!$A:$E,4,0),0)</f>
        <v>0</v>
      </c>
      <c r="O6">
        <f>IFERROR(VLOOKUP(VLOOKUP($I6,[1]Feuil1!$C$2:$K$2,O$1,0)&amp;$A6,'[2]20180601'!$A:$E,4,0),0)</f>
        <v>3</v>
      </c>
      <c r="P6">
        <f>IFERROR(VLOOKUP(VLOOKUP($I6,[1]Feuil1!$C$2:$K$2,P$1,0)&amp;$A6,'[2]20180601'!$A:$E,4,0),0)</f>
        <v>0</v>
      </c>
      <c r="Q6">
        <f>IFERROR(VLOOKUP(VLOOKUP($I6,[1]Feuil1!$C$2:$K$2,Q$1,0)&amp;$A6,'[2]20180601'!$A:$E,4,0),0)</f>
        <v>0</v>
      </c>
      <c r="R6">
        <f>IFERROR(VLOOKUP(VLOOKUP($I6,[1]Feuil1!$C$2:$K$2,R$1,0)&amp;$A6,'[2]20180601'!$A:$E,4,0),0)</f>
        <v>0</v>
      </c>
      <c r="S6">
        <f>IFERROR(VLOOKUP(VLOOKUP($I6,[1]Feuil1!$C$2:$K$2,S$1,0)&amp;$A6,'[2]20180601'!$A:$E,4,0),0)</f>
        <v>0</v>
      </c>
      <c r="T6">
        <f>IFERROR(VLOOKUP(VLOOKUP($I6,[1]Feuil1!$C$2:$K$2,T$1,0)&amp;$A6,'[2]20180601'!$A:$E,4,0),0)</f>
        <v>0</v>
      </c>
      <c r="U6">
        <f>IFERROR(VLOOKUP(VLOOKUP($I6,[1]Feuil1!$C$2:$K$2,U$1,0)&amp;$A6,'[2]20180601'!$A:$E,4,0),0)</f>
        <v>0</v>
      </c>
    </row>
    <row r="7" spans="1:21" x14ac:dyDescent="0.25">
      <c r="A7" t="str">
        <f t="shared" si="1"/>
        <v>201806011320569</v>
      </c>
      <c r="B7">
        <v>20180602</v>
      </c>
      <c r="C7" s="5">
        <v>20180601</v>
      </c>
      <c r="D7">
        <v>41927</v>
      </c>
      <c r="E7" t="s">
        <v>24</v>
      </c>
      <c r="F7" t="s">
        <v>25</v>
      </c>
      <c r="G7" t="s">
        <v>26</v>
      </c>
      <c r="H7" t="s">
        <v>27</v>
      </c>
      <c r="I7" t="s">
        <v>20</v>
      </c>
      <c r="J7" t="s">
        <v>19</v>
      </c>
      <c r="K7">
        <v>1320569</v>
      </c>
      <c r="L7" s="1" t="s">
        <v>23</v>
      </c>
      <c r="M7" s="1" t="s">
        <v>23</v>
      </c>
      <c r="N7">
        <f>IFERROR(VLOOKUP(VLOOKUP($I7,[1]Feuil1!$C$2:$K$2,N$1,0)&amp;$A7,'[2]20180601'!$A:$E,4,0),0)</f>
        <v>0</v>
      </c>
      <c r="O7">
        <f>IFERROR(VLOOKUP(VLOOKUP($I7,[1]Feuil1!$C$2:$K$2,O$1,0)&amp;$A7,'[2]20180601'!$A:$E,4,0),0)</f>
        <v>0</v>
      </c>
      <c r="P7">
        <f>IFERROR(VLOOKUP(VLOOKUP($I7,[1]Feuil1!$C$2:$K$2,P$1,0)&amp;$A7,'[2]20180601'!$A:$E,4,0),0)</f>
        <v>0</v>
      </c>
      <c r="Q7">
        <f>IFERROR(VLOOKUP(VLOOKUP($I7,[1]Feuil1!$C$2:$K$2,Q$1,0)&amp;$A7,'[2]20180601'!$A:$E,4,0),0)</f>
        <v>0</v>
      </c>
      <c r="R7">
        <f>IFERROR(VLOOKUP(VLOOKUP($I7,[1]Feuil1!$C$2:$K$2,R$1,0)&amp;$A7,'[2]20180601'!$A:$E,4,0),0)</f>
        <v>0</v>
      </c>
      <c r="S7">
        <f>IFERROR(VLOOKUP(VLOOKUP($I7,[1]Feuil1!$C$2:$K$2,S$1,0)&amp;$A7,'[2]20180601'!$A:$E,4,0),0)</f>
        <v>0</v>
      </c>
      <c r="T7">
        <f>IFERROR(VLOOKUP(VLOOKUP($I7,[1]Feuil1!$C$2:$K$2,T$1,0)&amp;$A7,'[2]20180601'!$A:$E,4,0),0)</f>
        <v>0</v>
      </c>
      <c r="U7">
        <f>IFERROR(VLOOKUP(VLOOKUP($I7,[1]Feuil1!$C$2:$K$2,U$1,0)&amp;$A7,'[2]20180601'!$A:$E,4,0),0)</f>
        <v>2</v>
      </c>
    </row>
    <row r="8" spans="1:21" x14ac:dyDescent="0.25">
      <c r="C8" s="3"/>
    </row>
    <row r="9" spans="1:21" x14ac:dyDescent="0.25">
      <c r="C9" s="4" t="s">
        <v>28</v>
      </c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2018-08-10T12:15:44Z</dcterms:modified>
</cp:coreProperties>
</file>